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10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C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<sst xmlns="http://schemas.openxmlformats.org/spreadsheetml/2006/main" count="91" uniqueCount="57">
  <si>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</si>
  <si>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</si>
  <si>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</si>
  <si>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</si>
  <si>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</si>
  <si>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</si>
  <si>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</si>
  <si>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</si>
  <si>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</si>
  <si>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</si>
  <si>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</si>
  <si>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</si>
  <si>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</si>
  <si>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</si>
  <si>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</si>
  <si>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</si>
  <si>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</si>
  <si>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</si>
  <si>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Karina Leiva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</si>
  <si>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</si>
  <si>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</si>
  <si>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</si>
  <si>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</si>
  <si>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</si>
  <si>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</si>
  <si>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</si>
  <si>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</si>
  <si>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</si>
  <si>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</si>
  <si>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</si>
  <si>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</si>
  <si>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</si>
  <si>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</si>
  <si>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</si>
  <si>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</si>
  <si>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</si>
  <si>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</si>
  <si>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</si>
  <si>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</si>
  <si>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</si>
  <si>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</si>
  <si>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</si>
  <si>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</si>
  <si>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00:06:00</t>
  </si>
  <si>
    <t>07:21:00</t>
  </si>
  <si>
    <t>DL</t>
  </si>
  <si>
    <t>07:51:00</t>
  </si>
  <si>
    <t>00:07:30</t>
  </si>
  <si>
    <t>00:30:00</t>
  </si>
  <si>
    <t>07:05:00</t>
  </si>
  <si>
    <t>00:12:00</t>
  </si>
  <si>
    <t>07:41:00</t>
  </si>
  <si>
    <t>07:02:00</t>
  </si>
  <si>
    <t>07:14:00</t>
  </si>
  <si>
    <t>Claudia Briones</t>
  </si>
  <si>
    <t>POR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</si>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</sst>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"/>
    <numFmt numFmtId="166" formatCode="hh:mm:ss"/>
    <numFmt numFmtId="167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5" fontId="5" fillId="0" borderId="0" xfId="0" applyNumberFormat="1" applyFont="1" applyFill="1"/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21" fontId="7" fillId="0" borderId="1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/>
    <xf numFmtId="166" fontId="7" fillId="0" borderId="1" xfId="0" quotePrefix="1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2" fontId="3" fillId="0" borderId="0" xfId="0" applyNumberFormat="1" applyFont="1" applyFill="1"/>
    <xf numFmtId="2" fontId="4" fillId="0" borderId="0" xfId="0" applyNumberFormat="1" applyFont="1" applyFill="1" applyAlignment="1">
      <alignment wrapText="1"/>
    </xf>
    <xf numFmtId="165" fontId="5" fillId="0" borderId="0" xfId="0" applyNumberFormat="1" applyFont="1"/>
    <xf numFmtId="165" fontId="3" fillId="0" borderId="0" xfId="0" applyNumberFormat="1" applyFont="1"/>
    <xf numFmtId="165" fontId="4" fillId="0" borderId="0" xfId="0" applyNumberFormat="1" applyFont="1" applyFill="1" applyAlignment="1">
      <alignment wrapText="1"/>
    </xf>
    <xf numFmtId="1" fontId="5" fillId="0" borderId="0" xfId="0" applyNumberFormat="1" applyFont="1" applyFill="1"/>
    <xf numFmtId="1" fontId="5" fillId="0" borderId="0" xfId="0" applyNumberFormat="1" applyFont="1"/>
    <xf numFmtId="1" fontId="3" fillId="0" borderId="0" xfId="0" applyNumberFormat="1" applyFont="1" applyFill="1"/>
    <xf numFmtId="1" fontId="3" fillId="0" borderId="0" xfId="0" applyNumberFormat="1" applyFont="1"/>
    <xf numFmtId="1" fontId="4" fillId="0" borderId="0" xfId="0" applyNumberFormat="1" applyFont="1" applyFill="1" applyAlignment="1">
      <alignment wrapText="1"/>
    </xf>
    <xf numFmtId="167" fontId="3" fillId="0" borderId="0" xfId="0" applyNumberFormat="1" applyFont="1" applyFill="1"/>
    <xf numFmtId="167" fontId="4" fillId="0" borderId="0" xfId="0" applyNumberFormat="1" applyFont="1" applyFill="1" applyAlignment="1">
      <alignment wrapText="1"/>
    </xf>
    <xf numFmtId="167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64" fontId="2" fillId="7" borderId="4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12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E26" sqref="E26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61" t="str">
        <f>+D8&amp;"_"&amp;D9&amp;"_"&amp;D10&amp;"_"&amp;D11&amp;"_"&amp;D13&amp;"_"&amp;E16&amp;"_A5_"&amp;D12&amp;"_"&amp;G16</f>
        <v>POR_XII_PUNTA ARENAS_PA_2018_3_A5_1_17</v>
      </c>
      <c r="C4" s="61"/>
      <c r="D4" s="61"/>
      <c r="E4" s="61"/>
      <c r="F4" s="61"/>
      <c r="G4" s="61"/>
      <c r="H4" s="61"/>
      <c r="I4" s="61"/>
      <c r="J4" s="61"/>
    </row>
    <row r="5" spans="1:10" s="1" customFormat="1" ht="15" x14ac:dyDescent="0.3">
      <c r="A5" s="9"/>
    </row>
    <row r="7" spans="1:10" ht="30.75" customHeight="1" x14ac:dyDescent="0.3">
      <c r="B7" s="56" t="s">
        <v>0</v>
      </c>
      <c r="C7" s="56"/>
      <c r="D7" s="57" t="s">
        <v>1</v>
      </c>
      <c r="E7" s="58"/>
      <c r="G7" s="7"/>
    </row>
    <row r="8" spans="1:10" x14ac:dyDescent="0.3">
      <c r="B8" s="56" t="s">
        <v>2</v>
      </c>
      <c r="C8" s="56"/>
      <c r="D8" s="57" t="s">
        <v>55</v>
      </c>
      <c r="E8" s="58"/>
      <c r="G8" s="7"/>
    </row>
    <row r="9" spans="1:10" x14ac:dyDescent="0.3">
      <c r="B9" s="56" t="s">
        <v>3</v>
      </c>
      <c r="C9" s="56"/>
      <c r="D9" s="57" t="s">
        <v>4</v>
      </c>
      <c r="E9" s="58"/>
    </row>
    <row r="10" spans="1:10" x14ac:dyDescent="0.3">
      <c r="B10" s="56" t="s">
        <v>5</v>
      </c>
      <c r="C10" s="56"/>
      <c r="D10" s="57" t="s">
        <v>6</v>
      </c>
      <c r="E10" s="58"/>
    </row>
    <row r="11" spans="1:10" x14ac:dyDescent="0.3">
      <c r="B11" s="56" t="s">
        <v>7</v>
      </c>
      <c r="C11" s="56"/>
      <c r="D11" s="59" t="s">
        <v>8</v>
      </c>
      <c r="E11" s="60"/>
    </row>
    <row r="12" spans="1:10" x14ac:dyDescent="0.3">
      <c r="B12" s="56" t="s">
        <v>9</v>
      </c>
      <c r="C12" s="56"/>
      <c r="D12" s="62">
        <v>1</v>
      </c>
      <c r="E12" s="63"/>
    </row>
    <row r="13" spans="1:10" x14ac:dyDescent="0.3">
      <c r="B13" s="56" t="s">
        <v>10</v>
      </c>
      <c r="C13" s="56"/>
      <c r="D13" s="59">
        <v>2018</v>
      </c>
      <c r="E13" s="60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54" t="s">
        <v>56</v>
      </c>
      <c r="H15" s="7"/>
    </row>
    <row r="16" spans="1:10" x14ac:dyDescent="0.3">
      <c r="B16" s="12" t="s">
        <v>15</v>
      </c>
      <c r="C16" s="51">
        <v>43402</v>
      </c>
      <c r="D16" s="51">
        <v>43402</v>
      </c>
      <c r="E16" s="13">
        <v>3</v>
      </c>
      <c r="G16" s="55">
        <v>17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64" t="s">
        <v>18</v>
      </c>
      <c r="D21" s="64"/>
      <c r="E21" s="64"/>
      <c r="F21" s="64"/>
    </row>
    <row r="22" spans="2:6" x14ac:dyDescent="0.3">
      <c r="B22" s="14" t="s">
        <v>17</v>
      </c>
      <c r="C22" s="64" t="s">
        <v>54</v>
      </c>
      <c r="D22" s="64"/>
      <c r="E22" s="64"/>
      <c r="F22" s="6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X15"/>
  <sheetViews>
    <sheetView topLeftCell="A7" zoomScale="120" zoomScaleNormal="120" workbookViewId="0">
      <selection activeCell="E18" sqref="E18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4" width="5.28515625" style="16" customWidth="1"/>
    <col min="15" max="16" width="7.28515625" style="42" customWidth="1"/>
    <col min="17" max="17" width="9.5703125" style="34" customWidth="1"/>
    <col min="18" max="18" width="8.7109375" style="34" customWidth="1"/>
    <col min="19" max="19" width="10.42578125" style="36" bestFit="1" customWidth="1"/>
    <col min="20" max="20" width="7.28515625" style="42" customWidth="1"/>
    <col min="21" max="21" width="7.28515625" style="43" customWidth="1"/>
    <col min="22" max="22" width="7.5703125" style="43" customWidth="1"/>
    <col min="23" max="23" width="8" style="39" customWidth="1"/>
    <col min="24" max="24" width="8" style="43" customWidth="1"/>
    <col min="25" max="16384" width="20.42578125" style="16"/>
  </cols>
  <sheetData>
    <row r="1" spans="1:24" ht="11.25" x14ac:dyDescent="0.2"/>
    <row r="2" spans="1:24" ht="16.5" x14ac:dyDescent="0.2">
      <c r="A2" s="65" t="str">
        <f>"PUNTOS DE CONTROL DE LA UNIDAD DE NEGOCIO ("&amp;A7&amp;" - "&amp;C7&amp;")"</f>
        <v>PUNTOS DE CONTROL DE LA UNIDAD DE NEGOCIO (PA - NORMAL)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24" ht="11.25" x14ac:dyDescent="0.2"/>
    <row r="4" spans="1:24" s="3" customFormat="1" ht="15" x14ac:dyDescent="0.25">
      <c r="A4" s="3" t="s">
        <v>19</v>
      </c>
      <c r="O4" s="44"/>
      <c r="P4" s="44"/>
      <c r="Q4" s="47"/>
      <c r="R4" s="47"/>
      <c r="S4" s="37"/>
      <c r="T4" s="44"/>
      <c r="U4" s="45"/>
      <c r="V4" s="45"/>
      <c r="W4" s="40"/>
      <c r="X4" s="45"/>
    </row>
    <row r="5" spans="1:24" ht="11.25" x14ac:dyDescent="0.2"/>
    <row r="6" spans="1:24" ht="15" x14ac:dyDescent="0.25">
      <c r="A6" s="72" t="s">
        <v>20</v>
      </c>
      <c r="B6" s="73"/>
      <c r="C6" s="67" t="s">
        <v>21</v>
      </c>
      <c r="D6" s="67"/>
      <c r="E6" s="67"/>
      <c r="F6" s="66" t="s">
        <v>12</v>
      </c>
      <c r="G6" s="66" t="s">
        <v>22</v>
      </c>
      <c r="H6" s="67" t="s">
        <v>13</v>
      </c>
      <c r="I6" s="67"/>
      <c r="J6" s="67"/>
      <c r="K6" s="67"/>
      <c r="L6" s="67"/>
    </row>
    <row r="7" spans="1:24" ht="15" x14ac:dyDescent="0.25">
      <c r="A7" s="74" t="str">
        <f>+TAPA!D11</f>
        <v>PA</v>
      </c>
      <c r="B7" s="75"/>
      <c r="C7" s="76" t="str">
        <f>+TAPA!B16</f>
        <v>NORMAL</v>
      </c>
      <c r="D7" s="76"/>
      <c r="E7" s="76"/>
      <c r="F7" s="68">
        <f>+TAPA!C16</f>
        <v>43402</v>
      </c>
      <c r="G7" s="68"/>
      <c r="H7" s="69">
        <f>+TAPA!D16</f>
        <v>43402</v>
      </c>
      <c r="I7" s="70"/>
      <c r="J7" s="70"/>
      <c r="K7" s="70"/>
      <c r="L7" s="71"/>
    </row>
    <row r="8" spans="1:24" ht="11.25" x14ac:dyDescent="0.2"/>
    <row r="9" spans="1:24" s="3" customFormat="1" ht="15" x14ac:dyDescent="0.25">
      <c r="A9" s="3" t="s">
        <v>23</v>
      </c>
      <c r="O9" s="44"/>
      <c r="P9" s="44"/>
      <c r="Q9" s="47"/>
      <c r="R9" s="47"/>
      <c r="S9" s="37"/>
      <c r="T9" s="44"/>
      <c r="U9" s="45"/>
      <c r="V9" s="45"/>
      <c r="W9" s="40"/>
      <c r="X9" s="45"/>
    </row>
    <row r="10" spans="1:24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8"/>
      <c r="M10" s="16"/>
    </row>
    <row r="11" spans="1:24" s="4" customFormat="1" ht="99.75" customHeight="1" x14ac:dyDescent="0.2">
      <c r="A11" s="19" t="s">
        <v>24</v>
      </c>
      <c r="B11" s="20" t="s">
        <v>25</v>
      </c>
      <c r="C11" s="20" t="s">
        <v>26</v>
      </c>
      <c r="D11" s="20" t="s">
        <v>27</v>
      </c>
      <c r="E11" s="20" t="s">
        <v>28</v>
      </c>
      <c r="F11" s="20" t="s">
        <v>29</v>
      </c>
      <c r="G11" s="20" t="s">
        <v>30</v>
      </c>
      <c r="H11" s="20" t="s">
        <v>31</v>
      </c>
      <c r="I11" s="20" t="s">
        <v>32</v>
      </c>
      <c r="J11" s="20" t="s">
        <v>33</v>
      </c>
      <c r="K11" s="20" t="s">
        <v>34</v>
      </c>
      <c r="L11" s="20" t="s">
        <v>35</v>
      </c>
      <c r="M11" s="21" t="s">
        <v>36</v>
      </c>
      <c r="O11" s="46"/>
      <c r="P11" s="46"/>
      <c r="Q11" s="48"/>
      <c r="R11" s="48"/>
      <c r="S11" s="38"/>
      <c r="T11" s="46"/>
      <c r="U11" s="46"/>
      <c r="V11" s="46"/>
      <c r="W11" s="41"/>
      <c r="X11" s="46"/>
    </row>
    <row r="12" spans="1:24" ht="14.25" customHeight="1" x14ac:dyDescent="0.2">
      <c r="A12" s="22"/>
      <c r="B12" s="23"/>
      <c r="C12" s="24"/>
      <c r="D12" s="24"/>
      <c r="E12" s="49"/>
      <c r="F12" s="49"/>
      <c r="G12" s="50"/>
      <c r="H12" s="26"/>
      <c r="I12" s="26"/>
      <c r="J12" s="26"/>
      <c r="K12" s="25"/>
      <c r="L12" s="26"/>
      <c r="M12" s="27"/>
      <c r="U12" s="42"/>
      <c r="V12" s="42"/>
      <c r="W12" s="28"/>
      <c r="X12" s="42"/>
    </row>
    <row r="13" spans="1:24" ht="14.25" customHeight="1" x14ac:dyDescent="0.2">
      <c r="U13" s="42"/>
      <c r="V13" s="42"/>
      <c r="W13" s="28"/>
      <c r="X13" s="42"/>
    </row>
    <row r="14" spans="1:24" ht="14.25" customHeight="1" x14ac:dyDescent="0.2">
      <c r="K14" s="28"/>
      <c r="U14" s="42"/>
      <c r="V14" s="42"/>
      <c r="W14" s="28"/>
      <c r="X14" s="42"/>
    </row>
    <row r="15" spans="1:24" ht="14.25" customHeight="1" x14ac:dyDescent="0.2">
      <c r="U15" s="42"/>
      <c r="V15" s="42"/>
      <c r="W15" s="28"/>
      <c r="X15" s="4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9"/>
  <sheetViews>
    <sheetView workbookViewId="0">
      <selection activeCell="F34" sqref="F34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65" t="str">
        <f>"HORAS DE PASADA PROGRAMADA DE LA UNIDAD DE NEGOCIO ("&amp;A7&amp;" - "&amp;C7&amp;")"</f>
        <v>HORAS DE PASADA PROGRAMADA DE LA UNIDAD DE NEGOCIO (PA - NORMAL)</v>
      </c>
      <c r="B2" s="65"/>
      <c r="C2" s="65"/>
      <c r="D2" s="65"/>
      <c r="E2" s="65"/>
      <c r="F2" s="65"/>
      <c r="G2" s="65"/>
      <c r="H2" s="65"/>
    </row>
    <row r="4" spans="1:8" s="3" customFormat="1" x14ac:dyDescent="0.25">
      <c r="A4" s="3" t="s">
        <v>19</v>
      </c>
    </row>
    <row r="6" spans="1:8" x14ac:dyDescent="0.25">
      <c r="A6" s="72" t="s">
        <v>20</v>
      </c>
      <c r="B6" s="73"/>
      <c r="C6" s="72" t="s">
        <v>21</v>
      </c>
      <c r="D6" s="77"/>
      <c r="E6" s="17" t="s">
        <v>12</v>
      </c>
      <c r="F6" s="17" t="s">
        <v>13</v>
      </c>
    </row>
    <row r="7" spans="1:8" x14ac:dyDescent="0.25">
      <c r="A7" s="74" t="str">
        <f>+TAPA!D11</f>
        <v>PA</v>
      </c>
      <c r="B7" s="75"/>
      <c r="C7" s="74" t="str">
        <f>+TAPA!B16</f>
        <v>NORMAL</v>
      </c>
      <c r="D7" s="78"/>
      <c r="E7" s="30">
        <f>+TAPA!C16</f>
        <v>43402</v>
      </c>
      <c r="F7" s="30">
        <f>+TAPA!D16</f>
        <v>43402</v>
      </c>
    </row>
    <row r="9" spans="1:8" s="3" customFormat="1" x14ac:dyDescent="0.25">
      <c r="A9" s="3" t="s">
        <v>37</v>
      </c>
    </row>
    <row r="10" spans="1:8" ht="27" customHeight="1" x14ac:dyDescent="0.25"/>
    <row r="11" spans="1:8" ht="53.25" customHeight="1" x14ac:dyDescent="0.25">
      <c r="A11" s="31" t="s">
        <v>20</v>
      </c>
      <c r="B11" s="31" t="s">
        <v>25</v>
      </c>
      <c r="C11" s="31" t="s">
        <v>26</v>
      </c>
      <c r="D11" s="31" t="s">
        <v>38</v>
      </c>
      <c r="E11" s="31" t="s">
        <v>39</v>
      </c>
      <c r="F11" s="31" t="s">
        <v>40</v>
      </c>
      <c r="G11" s="32" t="s">
        <v>41</v>
      </c>
      <c r="H11" s="32" t="s">
        <v>42</v>
      </c>
    </row>
    <row r="12" spans="1:8" s="6" customFormat="1" ht="14.25" customHeight="1" x14ac:dyDescent="0.25">
      <c r="A12" s="52" t="s">
        <v>8</v>
      </c>
      <c r="B12" s="52">
        <v>1</v>
      </c>
      <c r="C12" s="52">
        <v>0</v>
      </c>
      <c r="D12" s="52">
        <v>1</v>
      </c>
      <c r="E12" s="33" t="s">
        <v>43</v>
      </c>
      <c r="F12" s="35" t="s">
        <v>44</v>
      </c>
      <c r="G12" s="33" t="s">
        <v>43</v>
      </c>
      <c r="H12" s="53" t="s">
        <v>45</v>
      </c>
    </row>
    <row r="13" spans="1:8" s="6" customFormat="1" ht="14.25" customHeight="1" x14ac:dyDescent="0.25">
      <c r="A13" s="52" t="s">
        <v>8</v>
      </c>
      <c r="B13" s="52">
        <v>1</v>
      </c>
      <c r="C13" s="52">
        <v>0</v>
      </c>
      <c r="D13" s="52">
        <v>1</v>
      </c>
      <c r="E13" s="33" t="s">
        <v>43</v>
      </c>
      <c r="F13" s="33" t="s">
        <v>46</v>
      </c>
      <c r="G13" s="33" t="s">
        <v>43</v>
      </c>
      <c r="H13" s="53" t="s">
        <v>45</v>
      </c>
    </row>
    <row r="14" spans="1:8" s="6" customFormat="1" x14ac:dyDescent="0.25">
      <c r="A14" s="52" t="s">
        <v>8</v>
      </c>
      <c r="B14" s="52">
        <v>1</v>
      </c>
      <c r="C14" s="52">
        <v>1</v>
      </c>
      <c r="D14" s="52">
        <v>1</v>
      </c>
      <c r="E14" s="33" t="s">
        <v>48</v>
      </c>
      <c r="F14" s="33" t="s">
        <v>49</v>
      </c>
      <c r="G14" s="33" t="s">
        <v>50</v>
      </c>
      <c r="H14" s="53" t="s">
        <v>45</v>
      </c>
    </row>
    <row r="15" spans="1:8" s="6" customFormat="1" x14ac:dyDescent="0.25">
      <c r="A15" s="52" t="s">
        <v>8</v>
      </c>
      <c r="B15" s="52">
        <v>1</v>
      </c>
      <c r="C15" s="52">
        <v>1</v>
      </c>
      <c r="D15" s="52">
        <v>1</v>
      </c>
      <c r="E15" s="33" t="s">
        <v>50</v>
      </c>
      <c r="F15" s="33" t="s">
        <v>51</v>
      </c>
      <c r="G15" s="33" t="s">
        <v>50</v>
      </c>
      <c r="H15" s="53" t="s">
        <v>45</v>
      </c>
    </row>
    <row r="16" spans="1:8" s="6" customFormat="1" x14ac:dyDescent="0.25">
      <c r="A16" s="52" t="s">
        <v>8</v>
      </c>
      <c r="B16" s="52">
        <v>2</v>
      </c>
      <c r="C16" s="52">
        <v>0</v>
      </c>
      <c r="D16" s="52">
        <v>1</v>
      </c>
      <c r="E16" s="33" t="s">
        <v>48</v>
      </c>
      <c r="F16" s="33" t="s">
        <v>52</v>
      </c>
      <c r="G16" s="33" t="s">
        <v>47</v>
      </c>
      <c r="H16" s="53" t="s">
        <v>45</v>
      </c>
    </row>
    <row r="17" spans="1:8" s="6" customFormat="1" x14ac:dyDescent="0.25">
      <c r="A17" s="52" t="s">
        <v>8</v>
      </c>
      <c r="B17" s="52">
        <v>2</v>
      </c>
      <c r="C17" s="52">
        <v>1</v>
      </c>
      <c r="D17" s="52">
        <v>1</v>
      </c>
      <c r="E17" s="33" t="s">
        <v>48</v>
      </c>
      <c r="F17" s="33" t="s">
        <v>52</v>
      </c>
      <c r="G17" s="33" t="s">
        <v>50</v>
      </c>
      <c r="H17" s="53" t="s">
        <v>45</v>
      </c>
    </row>
    <row r="18" spans="1:8" s="6" customFormat="1" x14ac:dyDescent="0.25">
      <c r="A18" s="52" t="s">
        <v>8</v>
      </c>
      <c r="B18" s="52">
        <v>2</v>
      </c>
      <c r="C18" s="52">
        <v>1</v>
      </c>
      <c r="D18" s="52">
        <v>1</v>
      </c>
      <c r="E18" s="33" t="s">
        <v>50</v>
      </c>
      <c r="F18" s="33" t="s">
        <v>53</v>
      </c>
      <c r="G18" s="33" t="s">
        <v>50</v>
      </c>
      <c r="H18" s="53" t="s">
        <v>45</v>
      </c>
    </row>
    <row r="19" spans="1:8" s="6" customFormat="1" x14ac:dyDescent="0.25"/>
  </sheetData>
  <autoFilter ref="A11:H24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2018-10-31T20:17:09Z</dcterms:modified>
</cp:coreProperties>
</file>